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hajkova\Desktop\ZM\XXV. ZM 7.9.2026\mat_XXV_doplnění_ANONYM\13_Majetkoprávní úkony\"/>
    </mc:Choice>
  </mc:AlternateContent>
  <bookViews>
    <workbookView xWindow="0" yWindow="0" windowWidth="28800" windowHeight="121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9" i="1"/>
  <c r="E6" i="1"/>
  <c r="C6" i="1"/>
  <c r="C19" i="1" l="1"/>
  <c r="E18" i="1"/>
  <c r="E17" i="1"/>
  <c r="E19" i="1" l="1"/>
  <c r="E20" i="1" s="1"/>
  <c r="E8" i="1"/>
  <c r="E5" i="1"/>
  <c r="E4" i="1"/>
</calcChain>
</file>

<file path=xl/sharedStrings.xml><?xml version="1.0" encoding="utf-8"?>
<sst xmlns="http://schemas.openxmlformats.org/spreadsheetml/2006/main" count="20" uniqueCount="20">
  <si>
    <t>Výměra</t>
  </si>
  <si>
    <t xml:space="preserve"> </t>
  </si>
  <si>
    <t xml:space="preserve">Doplatek ve prospěch města: </t>
  </si>
  <si>
    <t>v ploše rezervy pro obchvat</t>
  </si>
  <si>
    <t xml:space="preserve">v ploše zemědělské </t>
  </si>
  <si>
    <t>A. Budoucí směna pozemků - záměr č. 159/2026</t>
  </si>
  <si>
    <t>B. Budoucí nájem pozemků - záměr č. 160/2026</t>
  </si>
  <si>
    <t>Sazba nájemného v Kč/m2/rok/bez DPH</t>
  </si>
  <si>
    <t>Nájemné v Kč/rok/bez DPH</t>
  </si>
  <si>
    <t>Nájemné za rok vč. DPH:</t>
  </si>
  <si>
    <t>DPH</t>
  </si>
  <si>
    <t>Cena vč. DPH</t>
  </si>
  <si>
    <t>Sazba je navržena stejná, jako se používá pro nájem pozemků k podnikání:   Smlouva bude obsahovat inflační doložku.</t>
  </si>
  <si>
    <t>2. Město do budoucí směny a budoucího nájmu vloží část pozemku 3526/1 a část pozemku 3526/2 o celkové výměře:</t>
  </si>
  <si>
    <t>Část pozemku p.č. 3526/1 - orná půda o výměře 628 m2 a část pozemku p.č. 3526/2 - orná půda o výměře 156 m2.</t>
  </si>
  <si>
    <t>DPH se přičítá, město je plátce a jsou to zastavitelné pozemky</t>
  </si>
  <si>
    <t>k tomu se přičte inflace od uzavření smlouvy o budoucím nájmu do doručení výzvy k uzavření NS</t>
  </si>
  <si>
    <t>1. R.B. do vypořádání s městem vloží část pozemku p.č. 3527/1 v rozdílných plochách ÚP s výměrami:</t>
  </si>
  <si>
    <t>DPH se neřeší, R.B. není plátce</t>
  </si>
  <si>
    <t>Jedná se o pozemky požadované k realizaci záměru R.B., jejichž převod lze realizovat až po změně ÚP. Proto bylo navrženo jejich zesmluvnění nájmem.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</si>
</sst>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Kč&quot;;[Red]\-#,##0\ &quot;Kč&quot;"/>
    <numFmt numFmtId="164" formatCode="#,##0\ &quot;Kč&quot;"/>
    <numFmt numFmtId="165" formatCode="#,##0.00\ &quot;Kč&quot;"/>
  </numFmts>
  <fonts count="25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00B0F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i/>
      <sz val="9"/>
      <color rgb="FF00B0F0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4"/>
      <color rgb="FF00B0F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1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0" fillId="0" borderId="0" xfId="0" applyFont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6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164" fontId="1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14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6" fontId="7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6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164" fontId="18" fillId="0" borderId="0" xfId="0" applyNumberFormat="1" applyFon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24" fillId="3" borderId="1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E1FF"/>
      <color rgb="FFFFCCFF"/>
      <color rgb="FFFFCC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309561</xdr:colOff>
      <xdr:row>1</xdr:row>
      <xdr:rowOff>214312</xdr:rowOff>
    </xdr:from>
    <xdr:to>
      <xdr:col>26</xdr:col>
      <xdr:colOff>119061</xdr:colOff>
      <xdr:row>19</xdr:row>
      <xdr:rowOff>321796</xdr:rowOff>
    </xdr:to>
    <xdr:pic>
      <xdr:nvPicPr>
        <xdr:cNvPr id="5" name="Obrázek 4" descr="C:\Users\m.pirkova\Desktop\Běhůnek Radek\Příprava výstavby nového areálu\Běhůnek - situace do záměru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1" b="21382"/>
        <a:stretch/>
      </xdr:blipFill>
      <xdr:spPr bwMode="auto">
        <a:xfrm>
          <a:off x="11179967" y="619125"/>
          <a:ext cx="10132219" cy="6810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="80" zoomScaleNormal="80" workbookViewId="0">
      <selection activeCell="B23" sqref="B23"/>
    </sheetView>
  </sheetViews>
  <sheetFormatPr defaultRowHeight="32.25" customHeight="1" x14ac:dyDescent="0.25"/>
  <cols>
    <col min="1" max="1" width="43.140625" style="2" customWidth="1"/>
    <col min="2" max="2" width="12.42578125" style="1" customWidth="1"/>
    <col min="3" max="3" width="12.5703125" style="1" customWidth="1"/>
    <col min="4" max="4" width="13.140625" style="6" customWidth="1"/>
    <col min="5" max="5" width="15.85546875" style="6" customWidth="1"/>
    <col min="6" max="6" width="3.5703125" customWidth="1"/>
    <col min="7" max="7" width="11.140625" customWidth="1"/>
    <col min="8" max="8" width="18.5703125" customWidth="1"/>
    <col min="9" max="9" width="32.5703125" customWidth="1"/>
  </cols>
  <sheetData>
    <row r="1" spans="1:9" ht="32.25" customHeight="1" x14ac:dyDescent="0.25">
      <c r="A1" s="4" t="s">
        <v>5</v>
      </c>
      <c r="B1" s="3"/>
      <c r="C1" s="3"/>
      <c r="D1" s="3"/>
      <c r="E1" s="3"/>
      <c r="F1" s="5"/>
    </row>
    <row r="2" spans="1:9" ht="18" customHeight="1" thickBot="1" x14ac:dyDescent="0.3">
      <c r="A2" s="10"/>
      <c r="B2" s="17"/>
      <c r="C2" s="15"/>
      <c r="D2" s="16"/>
      <c r="E2" s="18"/>
      <c r="F2" s="13"/>
      <c r="G2" s="14"/>
      <c r="H2" s="12"/>
      <c r="I2" s="11"/>
    </row>
    <row r="3" spans="1:9" s="5" customFormat="1" ht="23.25" customHeight="1" x14ac:dyDescent="0.25">
      <c r="A3" s="66" t="s">
        <v>17</v>
      </c>
      <c r="B3" s="67"/>
      <c r="C3" s="68"/>
      <c r="D3" s="69"/>
      <c r="E3" s="69"/>
      <c r="F3" s="70"/>
      <c r="G3" s="69"/>
      <c r="H3" s="69"/>
      <c r="I3" s="71"/>
    </row>
    <row r="4" spans="1:9" s="5" customFormat="1" ht="23.25" customHeight="1" x14ac:dyDescent="0.25">
      <c r="A4" s="29" t="s">
        <v>3</v>
      </c>
      <c r="B4" s="11"/>
      <c r="C4" s="53">
        <v>1541</v>
      </c>
      <c r="D4" s="54">
        <v>700</v>
      </c>
      <c r="E4" s="54">
        <f>SUM(C4*D4)</f>
        <v>1078700</v>
      </c>
      <c r="F4" s="24"/>
      <c r="G4" s="83"/>
      <c r="H4" s="83"/>
      <c r="I4" s="84"/>
    </row>
    <row r="5" spans="1:9" s="5" customFormat="1" ht="23.25" customHeight="1" x14ac:dyDescent="0.25">
      <c r="A5" s="29" t="s">
        <v>4</v>
      </c>
      <c r="B5" s="11"/>
      <c r="C5" s="53">
        <v>710</v>
      </c>
      <c r="D5" s="54">
        <v>50</v>
      </c>
      <c r="E5" s="54">
        <f>SUM(C5*D5)</f>
        <v>35500</v>
      </c>
      <c r="F5" s="19"/>
      <c r="G5" s="20"/>
      <c r="H5" s="22"/>
      <c r="I5" s="25"/>
    </row>
    <row r="6" spans="1:9" s="5" customFormat="1" ht="39" customHeight="1" x14ac:dyDescent="0.25">
      <c r="A6" s="29"/>
      <c r="B6" s="11"/>
      <c r="C6" s="55">
        <f>SUM(C4:C5)</f>
        <v>2251</v>
      </c>
      <c r="D6" s="31"/>
      <c r="E6" s="56">
        <f>SUM(E4:E5)</f>
        <v>1114200</v>
      </c>
      <c r="F6" s="19"/>
      <c r="G6" s="57" t="s">
        <v>18</v>
      </c>
      <c r="H6" s="22"/>
      <c r="I6" s="25"/>
    </row>
    <row r="7" spans="1:9" s="5" customFormat="1" ht="23.25" customHeight="1" x14ac:dyDescent="0.25">
      <c r="A7" s="49" t="s">
        <v>13</v>
      </c>
      <c r="B7" s="11"/>
      <c r="C7" s="30"/>
      <c r="D7" s="31"/>
      <c r="E7" s="31"/>
      <c r="F7" s="19"/>
      <c r="G7" s="20"/>
      <c r="H7" s="22"/>
      <c r="I7" s="25"/>
    </row>
    <row r="8" spans="1:9" s="5" customFormat="1" ht="23.25" customHeight="1" x14ac:dyDescent="0.25">
      <c r="A8" s="29"/>
      <c r="B8" s="28"/>
      <c r="C8" s="7">
        <v>1816</v>
      </c>
      <c r="D8" s="8">
        <v>1050</v>
      </c>
      <c r="E8" s="8">
        <f>SUM(C8*D8)</f>
        <v>1906800</v>
      </c>
      <c r="F8" s="19"/>
      <c r="G8" s="34" t="s">
        <v>15</v>
      </c>
      <c r="H8" s="34"/>
      <c r="I8" s="35"/>
    </row>
    <row r="9" spans="1:9" s="5" customFormat="1" ht="25.5" customHeight="1" x14ac:dyDescent="0.25">
      <c r="A9" s="29"/>
      <c r="B9" s="28"/>
      <c r="C9" s="32"/>
      <c r="D9" s="33" t="s">
        <v>10</v>
      </c>
      <c r="E9" s="33">
        <f>SUM(E8*0.21)</f>
        <v>400428</v>
      </c>
      <c r="F9" s="19"/>
      <c r="G9" s="20"/>
      <c r="H9" s="22"/>
      <c r="I9" s="25"/>
    </row>
    <row r="10" spans="1:9" s="5" customFormat="1" ht="25.5" customHeight="1" x14ac:dyDescent="0.25">
      <c r="A10" s="29"/>
      <c r="B10" s="28"/>
      <c r="C10" s="32"/>
      <c r="D10" s="33" t="s">
        <v>11</v>
      </c>
      <c r="E10" s="58">
        <f>SUM(E9+E8)</f>
        <v>2307228</v>
      </c>
      <c r="F10" s="19"/>
      <c r="G10" s="20"/>
      <c r="H10" s="22"/>
      <c r="I10" s="25"/>
    </row>
    <row r="11" spans="1:9" s="5" customFormat="1" ht="33" customHeight="1" thickBot="1" x14ac:dyDescent="0.3">
      <c r="A11" s="26"/>
      <c r="B11" s="40" t="s">
        <v>2</v>
      </c>
      <c r="C11" s="40"/>
      <c r="D11" s="41"/>
      <c r="E11" s="39">
        <f>SUM(E10-E6)</f>
        <v>1193028</v>
      </c>
      <c r="F11" s="27"/>
      <c r="G11" s="36" t="s">
        <v>1</v>
      </c>
      <c r="H11" s="37"/>
      <c r="I11" s="38"/>
    </row>
    <row r="12" spans="1:9" s="5" customFormat="1" ht="32.25" customHeight="1" thickBot="1" x14ac:dyDescent="0.3">
      <c r="A12" s="4" t="s">
        <v>6</v>
      </c>
      <c r="B12" s="3"/>
      <c r="C12" s="3"/>
      <c r="D12" s="3"/>
      <c r="E12" s="3"/>
    </row>
    <row r="13" spans="1:9" s="5" customFormat="1" ht="32.25" customHeight="1" x14ac:dyDescent="0.25">
      <c r="A13" s="80" t="s">
        <v>14</v>
      </c>
      <c r="B13" s="81"/>
      <c r="C13" s="81"/>
      <c r="D13" s="81"/>
      <c r="E13" s="81"/>
      <c r="F13" s="81"/>
      <c r="G13" s="81"/>
      <c r="H13" s="81"/>
      <c r="I13" s="82"/>
    </row>
    <row r="14" spans="1:9" s="5" customFormat="1" ht="32.25" customHeight="1" x14ac:dyDescent="0.25">
      <c r="A14" s="77" t="s">
        <v>19</v>
      </c>
      <c r="B14" s="78"/>
      <c r="C14" s="78"/>
      <c r="D14" s="78"/>
      <c r="E14" s="78"/>
      <c r="F14" s="78"/>
      <c r="G14" s="78"/>
      <c r="H14" s="78"/>
      <c r="I14" s="79"/>
    </row>
    <row r="15" spans="1:9" s="5" customFormat="1" ht="32.25" customHeight="1" x14ac:dyDescent="0.25">
      <c r="A15" s="77" t="s">
        <v>12</v>
      </c>
      <c r="B15" s="78"/>
      <c r="C15" s="78"/>
      <c r="D15" s="78"/>
      <c r="E15" s="78"/>
      <c r="F15" s="78"/>
      <c r="G15" s="78"/>
      <c r="H15" s="78"/>
      <c r="I15" s="79"/>
    </row>
    <row r="16" spans="1:9" s="5" customFormat="1" ht="46.5" customHeight="1" x14ac:dyDescent="0.25">
      <c r="A16" s="23"/>
      <c r="B16" s="11"/>
      <c r="C16" s="61" t="s">
        <v>0</v>
      </c>
      <c r="D16" s="62" t="s">
        <v>7</v>
      </c>
      <c r="E16" s="63" t="s">
        <v>8</v>
      </c>
      <c r="F16" s="13"/>
      <c r="G16" s="13"/>
      <c r="H16" s="13"/>
      <c r="I16" s="50"/>
    </row>
    <row r="17" spans="1:11" s="5" customFormat="1" ht="32.25" customHeight="1" x14ac:dyDescent="0.25">
      <c r="A17" s="23"/>
      <c r="B17" s="11"/>
      <c r="C17" s="9">
        <v>628</v>
      </c>
      <c r="D17" s="59">
        <v>61.5</v>
      </c>
      <c r="E17" s="59">
        <f>SUM(C17*D17)</f>
        <v>38622</v>
      </c>
      <c r="F17" s="13"/>
      <c r="G17" s="73"/>
      <c r="H17" s="73"/>
      <c r="I17" s="74"/>
    </row>
    <row r="18" spans="1:11" s="5" customFormat="1" ht="32.25" customHeight="1" x14ac:dyDescent="0.25">
      <c r="A18" s="23"/>
      <c r="B18" s="11"/>
      <c r="C18" s="9">
        <v>156</v>
      </c>
      <c r="D18" s="59">
        <v>61.5</v>
      </c>
      <c r="E18" s="59">
        <f>SUM(C18*D18)</f>
        <v>9594</v>
      </c>
      <c r="F18" s="13"/>
      <c r="G18" s="13"/>
      <c r="H18" s="13"/>
      <c r="I18" s="50"/>
    </row>
    <row r="19" spans="1:11" s="5" customFormat="1" ht="32.25" customHeight="1" x14ac:dyDescent="0.25">
      <c r="A19" s="23"/>
      <c r="B19" s="11"/>
      <c r="C19" s="42">
        <f>SUM(C17:C18)</f>
        <v>784</v>
      </c>
      <c r="D19" s="43"/>
      <c r="E19" s="44">
        <f>SUM(E17:E18)</f>
        <v>48216</v>
      </c>
      <c r="F19" s="13"/>
      <c r="G19" s="13"/>
      <c r="H19" s="13"/>
      <c r="I19" s="50"/>
    </row>
    <row r="20" spans="1:11" s="5" customFormat="1" ht="32.25" customHeight="1" thickBot="1" x14ac:dyDescent="0.3">
      <c r="A20" s="51"/>
      <c r="B20" s="52"/>
      <c r="C20" s="72" t="s">
        <v>9</v>
      </c>
      <c r="D20" s="64"/>
      <c r="E20" s="65">
        <f>SUM(E19*1.21)</f>
        <v>58341.36</v>
      </c>
      <c r="F20" s="27"/>
      <c r="G20" s="75" t="s">
        <v>16</v>
      </c>
      <c r="H20" s="75"/>
      <c r="I20" s="76"/>
      <c r="K20" s="60"/>
    </row>
    <row r="21" spans="1:11" s="5" customFormat="1" ht="32.25" customHeight="1" x14ac:dyDescent="0.25">
      <c r="A21" s="13"/>
      <c r="B21" s="11"/>
      <c r="C21" s="20"/>
      <c r="D21" s="22"/>
      <c r="E21" s="21"/>
      <c r="F21" s="13"/>
      <c r="G21" s="13"/>
      <c r="H21" s="13"/>
      <c r="I21" s="13"/>
    </row>
    <row r="22" spans="1:11" ht="32.25" customHeight="1" x14ac:dyDescent="0.25">
      <c r="C22" s="45"/>
      <c r="D22" s="12"/>
      <c r="E22" s="46"/>
    </row>
    <row r="23" spans="1:11" ht="32.25" customHeight="1" x14ac:dyDescent="0.25">
      <c r="C23" s="47"/>
      <c r="D23" s="48"/>
      <c r="E23" s="48"/>
    </row>
  </sheetData>
  <mergeCells count="5">
    <mergeCell ref="G20:I20"/>
    <mergeCell ref="A15:I15"/>
    <mergeCell ref="A13:I13"/>
    <mergeCell ref="A14:I14"/>
    <mergeCell ref="G4:I4"/>
  </mergeCells>
  <pageMargins left="0.7" right="0.7" top="0.78740157499999996" bottom="0.78740157499999996" header="0.3" footer="0.3"/>
  <pageSetup paperSize="8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Pírková</dc:creator>
  <cp:lastModifiedBy>Libuše Hájková</cp:lastModifiedBy>
  <cp:lastPrinted>2026-08-31T12:02:27Z</cp:lastPrinted>
  <dcterms:created xsi:type="dcterms:W3CDTF">2025-10-15T09:09:35Z</dcterms:created>
  <dcterms:modified xsi:type="dcterms:W3CDTF">2026-09-02T10:01:15Z</dcterms:modified>
</cp:coreProperties>
</file>